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hamematakan'!$A$1:$E$39</definedName>
    <definedName name="_xlnm.Print_Area" localSheetId="0">'Ekamutneri hamematakan'!$A$1:$E$28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1" i="25"/>
  <c r="C11"/>
  <c r="D7" i="24"/>
  <c r="C7"/>
  <c r="D10"/>
  <c r="C10"/>
  <c r="E27" l="1"/>
  <c r="E38" i="25" l="1"/>
  <c r="E37"/>
  <c r="E36"/>
  <c r="E35"/>
  <c r="E34"/>
  <c r="E33"/>
  <c r="E32"/>
  <c r="E31"/>
  <c r="E30"/>
  <c r="E29"/>
  <c r="E28"/>
  <c r="E27"/>
  <c r="E26"/>
  <c r="E25"/>
  <c r="E24"/>
  <c r="E23"/>
  <c r="E22"/>
  <c r="E21"/>
  <c r="D20"/>
  <c r="C20"/>
  <c r="E19"/>
  <c r="E18"/>
  <c r="E17"/>
  <c r="E16"/>
  <c r="E15"/>
  <c r="E14"/>
  <c r="E13"/>
  <c r="E10"/>
  <c r="E9"/>
  <c r="D8"/>
  <c r="C8"/>
  <c r="E7"/>
  <c r="E26" i="24"/>
  <c r="E25"/>
  <c r="E24"/>
  <c r="E23"/>
  <c r="E22"/>
  <c r="E21"/>
  <c r="E20"/>
  <c r="E19"/>
  <c r="D18"/>
  <c r="C18"/>
  <c r="E17"/>
  <c r="E16"/>
  <c r="E15"/>
  <c r="E14"/>
  <c r="E13"/>
  <c r="E12"/>
  <c r="E11"/>
  <c r="E9"/>
  <c r="E8"/>
  <c r="C12" i="25" l="1"/>
  <c r="D12"/>
  <c r="E20"/>
  <c r="E10" i="24"/>
  <c r="E7"/>
  <c r="E18"/>
  <c r="C28"/>
  <c r="D28"/>
  <c r="E8" i="25"/>
  <c r="D39" l="1"/>
  <c r="E12"/>
  <c r="E28" i="24"/>
  <c r="E11" i="25" l="1"/>
  <c r="C39"/>
  <c r="E39" s="1"/>
</calcChain>
</file>

<file path=xl/sharedStrings.xml><?xml version="1.0" encoding="utf-8"?>
<sst xmlns="http://schemas.openxmlformats.org/spreadsheetml/2006/main" count="85" uniqueCount="56">
  <si>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</si>
  <si>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</si>
  <si>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</si>
  <si>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</si>
  <si>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</si>
  <si>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</si>
  <si>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</si>
  <si>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</si>
  <si>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</si>
  <si>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</si>
  <si>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</si>
  <si>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</si>
  <si>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</si>
  <si>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</si>
  <si>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</si>
  <si>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</si>
  <si>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</si>
  <si>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</si>
  <si>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</si>
  <si>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</si>
  <si>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</si>
  <si>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</si>
  <si>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</si>
  <si>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</si>
  <si>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</si>
  <si>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</si>
  <si>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</si>
  <si>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</si>
  <si>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Դեղորայքի գծով</t>
  </si>
  <si>
    <t>Բուժ.ծառայության գծով</t>
  </si>
  <si>
    <t>Ջեռուցման համակարգի սպասարկման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</si>
  <si>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</si>
  <si>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</si>
  <si>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</si>
  <si>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Գույքագրման և վերագնահատման գծով</t>
  </si>
  <si>
    <t>Պարտադիր վճարների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</si>
  <si>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</si>
  <si>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</si>
  <si>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</si>
  <si>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</si>
  <si>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</si>
  <si>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</si>
  <si>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</si>
  <si>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</si>
  <si>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</si>
  <si>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</si>
  <si>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Այլ արտահոսքերի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</si>
  <si>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</si>
  <si>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</si>
  <si>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</si>
  <si>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</si>
  <si>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</si>
  <si>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</si>
  <si>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Վառելիքի գծով</t>
  </si>
  <si>
    <t xml:space="preserve">  01. 01. 2018թ. – 30. 09. 2018թ.</t>
  </si>
  <si>
    <t xml:space="preserve">  01. 01. 2018թ. – 30.09. 2018թ.</t>
  </si>
</sst>
</file>

<file path=xl/styles.xml><?xml version="1.0" encoding="utf-8"?>
<styleSheet xmlns="http://schemas.openxmlformats.org/spreadsheetml/2006/main">
  <numFmts count="2">
    <numFmt numFmtId="166" formatCode="0.0"/>
    <numFmt numFmtId="167" formatCode="#,##0.00_р_.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3" applyNumberFormat="0" applyAlignment="0" applyProtection="0"/>
    <xf numFmtId="0" fontId="10" fillId="20" borderId="4" applyNumberFormat="0" applyAlignment="0" applyProtection="0"/>
    <xf numFmtId="0" fontId="11" fillId="20" borderId="3" applyNumberFormat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21" borderId="9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0" applyNumberFormat="0" applyFont="0" applyAlignment="0" applyProtection="0"/>
    <xf numFmtId="0" fontId="21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1" fillId="0" borderId="0"/>
  </cellStyleXfs>
  <cellXfs count="58">
    <xf numFmtId="0" fontId="0" fillId="0" borderId="0" xfId="0"/>
    <xf numFmtId="0" fontId="24" fillId="0" borderId="0" xfId="1" applyFont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center" vertical="center"/>
    </xf>
    <xf numFmtId="0" fontId="3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right" vertical="center"/>
    </xf>
    <xf numFmtId="0" fontId="25" fillId="0" borderId="1" xfId="1" applyFont="1" applyBorder="1" applyAlignment="1" applyProtection="1">
      <alignment horizontal="center" vertical="center" wrapText="1"/>
    </xf>
    <xf numFmtId="166" fontId="25" fillId="0" borderId="1" xfId="1" applyNumberFormat="1" applyFont="1" applyBorder="1" applyAlignment="1" applyProtection="1">
      <alignment horizontal="center" vertical="center" wrapText="1"/>
    </xf>
    <xf numFmtId="0" fontId="25" fillId="0" borderId="0" xfId="1" applyFont="1" applyAlignment="1" applyProtection="1">
      <alignment vertical="center"/>
    </xf>
    <xf numFmtId="0" fontId="30" fillId="0" borderId="1" xfId="1" applyFont="1" applyBorder="1" applyAlignment="1" applyProtection="1">
      <alignment horizontal="left" vertical="center" wrapText="1"/>
    </xf>
    <xf numFmtId="0" fontId="3" fillId="0" borderId="1" xfId="1" applyFont="1" applyBorder="1" applyAlignment="1" applyProtection="1">
      <alignment horizontal="left" vertical="center"/>
    </xf>
    <xf numFmtId="0" fontId="3" fillId="0" borderId="1" xfId="1" applyFont="1" applyBorder="1" applyAlignment="1" applyProtection="1">
      <alignment vertical="center"/>
    </xf>
    <xf numFmtId="166" fontId="3" fillId="0" borderId="1" xfId="1" applyNumberFormat="1" applyFont="1" applyBorder="1" applyAlignment="1" applyProtection="1">
      <alignment horizontal="center" vertical="center" wrapText="1"/>
    </xf>
    <xf numFmtId="0" fontId="28" fillId="0" borderId="1" xfId="1" applyFont="1" applyBorder="1" applyAlignment="1" applyProtection="1">
      <alignment vertical="center"/>
    </xf>
    <xf numFmtId="0" fontId="27" fillId="0" borderId="0" xfId="1" applyFont="1" applyAlignment="1" applyProtection="1">
      <alignment horizontal="center" vertical="center"/>
    </xf>
    <xf numFmtId="0" fontId="24" fillId="0" borderId="0" xfId="44" applyFont="1" applyAlignment="1" applyProtection="1">
      <alignment horizontal="right" vertical="center"/>
    </xf>
    <xf numFmtId="0" fontId="24" fillId="0" borderId="0" xfId="44" applyFont="1" applyAlignment="1" applyProtection="1">
      <alignment horizontal="center" vertical="center"/>
    </xf>
    <xf numFmtId="0" fontId="24" fillId="0" borderId="0" xfId="44" applyFont="1" applyAlignment="1" applyProtection="1">
      <alignment horizontal="left" vertical="center"/>
    </xf>
    <xf numFmtId="0" fontId="24" fillId="0" borderId="0" xfId="1" applyNumberFormat="1" applyFont="1" applyAlignment="1" applyProtection="1">
      <alignment horizontal="center" vertical="center" wrapText="1"/>
    </xf>
    <xf numFmtId="0" fontId="3" fillId="0" borderId="0" xfId="1" applyFont="1" applyAlignment="1" applyProtection="1">
      <alignment vertical="center" wrapText="1"/>
    </xf>
    <xf numFmtId="0" fontId="33" fillId="0" borderId="0" xfId="44" applyFont="1" applyAlignment="1" applyProtection="1">
      <alignment horizontal="center" vertical="center"/>
    </xf>
    <xf numFmtId="166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26" fillId="0" borderId="2" xfId="44" applyFont="1" applyBorder="1" applyAlignment="1" applyProtection="1">
      <alignment vertical="center"/>
    </xf>
    <xf numFmtId="0" fontId="26" fillId="0" borderId="2" xfId="1" applyFont="1" applyBorder="1" applyAlignment="1" applyProtection="1">
      <alignment horizontal="center" vertical="center" wrapText="1"/>
    </xf>
    <xf numFmtId="0" fontId="32" fillId="0" borderId="1" xfId="0" applyNumberFormat="1" applyFont="1" applyBorder="1" applyAlignment="1" applyProtection="1">
      <alignment horizontal="center" vertical="center" wrapText="1"/>
    </xf>
    <xf numFmtId="0" fontId="29" fillId="0" borderId="2" xfId="1" applyNumberFormat="1" applyFont="1" applyBorder="1" applyAlignment="1" applyProtection="1">
      <alignment horizontal="center" vertical="center" wrapText="1"/>
    </xf>
    <xf numFmtId="0" fontId="25" fillId="0" borderId="1" xfId="1" applyFont="1" applyBorder="1" applyAlignment="1" applyProtection="1">
      <alignment horizontal="center" vertical="center"/>
    </xf>
    <xf numFmtId="166" fontId="25" fillId="0" borderId="1" xfId="1" applyNumberFormat="1" applyFont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vertical="center"/>
    </xf>
    <xf numFmtId="0" fontId="3" fillId="0" borderId="1" xfId="1" applyFont="1" applyBorder="1" applyAlignment="1" applyProtection="1">
      <alignment horizontal="center" vertical="center"/>
    </xf>
    <xf numFmtId="166" fontId="3" fillId="0" borderId="1" xfId="45" applyNumberFormat="1" applyFont="1" applyBorder="1" applyAlignment="1" applyProtection="1">
      <alignment horizontal="center" vertical="center"/>
    </xf>
    <xf numFmtId="166" fontId="3" fillId="0" borderId="1" xfId="1" applyNumberFormat="1" applyFont="1" applyBorder="1" applyAlignment="1" applyProtection="1">
      <alignment horizontal="center" vertical="center"/>
    </xf>
    <xf numFmtId="166" fontId="3" fillId="0" borderId="1" xfId="44" applyNumberFormat="1" applyFont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center" vertical="center"/>
    </xf>
    <xf numFmtId="0" fontId="28" fillId="0" borderId="0" xfId="1" applyFont="1" applyAlignment="1" applyProtection="1">
      <alignment vertical="center"/>
    </xf>
    <xf numFmtId="166" fontId="3" fillId="0" borderId="0" xfId="1" applyNumberFormat="1" applyFont="1" applyBorder="1" applyAlignment="1" applyProtection="1">
      <alignment vertical="center"/>
    </xf>
    <xf numFmtId="166" fontId="3" fillId="0" borderId="0" xfId="1" applyNumberFormat="1" applyFont="1" applyAlignment="1" applyProtection="1">
      <alignment vertical="center"/>
    </xf>
    <xf numFmtId="166" fontId="3" fillId="0" borderId="1" xfId="45" applyNumberFormat="1" applyFont="1" applyBorder="1" applyAlignment="1" applyProtection="1">
      <alignment horizontal="center" vertical="center" wrapText="1"/>
    </xf>
    <xf numFmtId="0" fontId="25" fillId="0" borderId="1" xfId="1" applyFont="1" applyBorder="1" applyAlignment="1" applyProtection="1">
      <alignment vertical="center"/>
    </xf>
    <xf numFmtId="2" fontId="25" fillId="0" borderId="0" xfId="1" applyNumberFormat="1" applyFont="1" applyBorder="1" applyAlignment="1" applyProtection="1">
      <alignment vertical="center"/>
    </xf>
    <xf numFmtId="0" fontId="26" fillId="0" borderId="0" xfId="44" applyFont="1" applyAlignment="1" applyProtection="1">
      <alignment vertical="center"/>
    </xf>
    <xf numFmtId="0" fontId="3" fillId="0" borderId="0" xfId="44" applyFont="1" applyBorder="1" applyAlignment="1" applyProtection="1">
      <alignment horizontal="right" vertical="center"/>
    </xf>
    <xf numFmtId="0" fontId="24" fillId="0" borderId="1" xfId="44" applyNumberFormat="1" applyFont="1" applyBorder="1" applyAlignment="1" applyProtection="1">
      <alignment horizontal="center" vertical="center"/>
    </xf>
    <xf numFmtId="167" fontId="24" fillId="0" borderId="1" xfId="44" applyNumberFormat="1" applyFont="1" applyBorder="1" applyAlignment="1" applyProtection="1">
      <alignment horizontal="left" vertical="center" wrapText="1"/>
    </xf>
    <xf numFmtId="166" fontId="24" fillId="0" borderId="1" xfId="44" applyNumberFormat="1" applyFont="1" applyBorder="1" applyAlignment="1" applyProtection="1">
      <alignment horizontal="center" vertical="center"/>
    </xf>
    <xf numFmtId="166" fontId="2" fillId="24" borderId="1" xfId="45" applyNumberFormat="1" applyFont="1" applyFill="1" applyBorder="1" applyAlignment="1" applyProtection="1">
      <alignment horizontal="center" vertical="center"/>
    </xf>
    <xf numFmtId="166" fontId="2" fillId="0" borderId="1" xfId="45" applyNumberFormat="1" applyFont="1" applyBorder="1" applyAlignment="1" applyProtection="1">
      <alignment horizontal="center" vertical="center"/>
    </xf>
    <xf numFmtId="166" fontId="2" fillId="24" borderId="1" xfId="44" applyNumberFormat="1" applyFont="1" applyFill="1" applyBorder="1" applyAlignment="1" applyProtection="1">
      <alignment horizontal="center" vertical="center"/>
    </xf>
    <xf numFmtId="166" fontId="2" fillId="0" borderId="1" xfId="44" applyNumberFormat="1" applyFont="1" applyBorder="1" applyAlignment="1" applyProtection="1">
      <alignment horizontal="center" vertical="center"/>
    </xf>
    <xf numFmtId="166" fontId="24" fillId="24" borderId="1" xfId="44" applyNumberFormat="1" applyFont="1" applyFill="1" applyBorder="1" applyAlignment="1" applyProtection="1">
      <alignment horizontal="center" vertical="center"/>
    </xf>
    <xf numFmtId="166" fontId="3" fillId="24" borderId="1" xfId="44" applyNumberFormat="1" applyFont="1" applyFill="1" applyBorder="1" applyAlignment="1" applyProtection="1">
      <alignment horizontal="center" vertical="center"/>
    </xf>
    <xf numFmtId="166" fontId="26" fillId="0" borderId="0" xfId="1" applyNumberFormat="1" applyFont="1" applyAlignment="1" applyProtection="1">
      <alignment vertical="center"/>
    </xf>
    <xf numFmtId="166" fontId="3" fillId="24" borderId="1" xfId="45" applyNumberFormat="1" applyFont="1" applyFill="1" applyBorder="1" applyAlignment="1" applyProtection="1">
      <alignment horizontal="center" vertical="center" wrapText="1"/>
    </xf>
    <xf numFmtId="2" fontId="26" fillId="0" borderId="0" xfId="1" applyNumberFormat="1" applyFont="1" applyAlignment="1" applyProtection="1">
      <alignment vertical="center"/>
    </xf>
    <xf numFmtId="0" fontId="3" fillId="0" borderId="1" xfId="1" applyFont="1" applyBorder="1" applyAlignment="1" applyProtection="1">
      <alignment vertical="center" wrapText="1"/>
    </xf>
    <xf numFmtId="166" fontId="25" fillId="24" borderId="1" xfId="44" applyNumberFormat="1" applyFont="1" applyFill="1" applyBorder="1" applyAlignment="1" applyProtection="1">
      <alignment horizontal="center" vertical="center"/>
    </xf>
    <xf numFmtId="166" fontId="25" fillId="0" borderId="1" xfId="44" applyNumberFormat="1" applyFont="1" applyBorder="1" applyAlignment="1" applyProtection="1">
      <alignment horizontal="center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5" xfId="49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view="pageBreakPreview" topLeftCell="A16" zoomScaleSheetLayoutView="100" workbookViewId="0">
      <selection activeCell="B19" sqref="B19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14" t="s">
        <v>1</v>
      </c>
      <c r="B1" s="14"/>
      <c r="C1" s="14"/>
      <c r="D1" s="14"/>
      <c r="E1" s="14"/>
    </row>
    <row r="2" spans="1:13" s="2" customFormat="1" ht="20.25" customHeight="1">
      <c r="A2" s="15" t="s">
        <v>2</v>
      </c>
      <c r="B2" s="15"/>
      <c r="C2" s="16">
        <v>141</v>
      </c>
      <c r="D2" s="17" t="s">
        <v>3</v>
      </c>
      <c r="E2" s="17"/>
    </row>
    <row r="3" spans="1:13" ht="45" customHeight="1">
      <c r="A3" s="18" t="s">
        <v>49</v>
      </c>
      <c r="B3" s="18"/>
      <c r="C3" s="18"/>
      <c r="D3" s="18"/>
      <c r="E3" s="18"/>
      <c r="F3" s="19"/>
      <c r="G3" s="19"/>
      <c r="H3" s="19"/>
    </row>
    <row r="4" spans="1:13" s="22" customFormat="1" ht="22.5" customHeight="1">
      <c r="A4" s="20" t="s">
        <v>55</v>
      </c>
      <c r="B4" s="20"/>
      <c r="C4" s="20"/>
      <c r="D4" s="20"/>
      <c r="E4" s="20"/>
      <c r="F4" s="21"/>
      <c r="G4" s="21"/>
      <c r="H4" s="21"/>
      <c r="I4" s="21"/>
      <c r="J4" s="21"/>
      <c r="K4" s="21"/>
      <c r="L4" s="21"/>
      <c r="M4" s="21"/>
    </row>
    <row r="5" spans="1:13">
      <c r="E5" s="5" t="s">
        <v>4</v>
      </c>
    </row>
    <row r="6" spans="1:13" s="2" customFormat="1" ht="63.75" customHeight="1">
      <c r="A6" s="23" t="s">
        <v>0</v>
      </c>
      <c r="B6" s="24" t="s">
        <v>5</v>
      </c>
      <c r="C6" s="25" t="s">
        <v>51</v>
      </c>
      <c r="D6" s="25" t="s">
        <v>50</v>
      </c>
      <c r="E6" s="26" t="s">
        <v>6</v>
      </c>
    </row>
    <row r="7" spans="1:13" ht="31.5" customHeight="1">
      <c r="A7" s="27" t="s">
        <v>7</v>
      </c>
      <c r="B7" s="6" t="s">
        <v>8</v>
      </c>
      <c r="C7" s="28">
        <f>SUM(C8:C9)</f>
        <v>70051.5</v>
      </c>
      <c r="D7" s="28">
        <f>SUM(D8:D9)</f>
        <v>61320</v>
      </c>
      <c r="E7" s="28">
        <f t="shared" ref="E7:E28" si="0">D7-C7</f>
        <v>-8731.5</v>
      </c>
      <c r="F7" s="29"/>
    </row>
    <row r="8" spans="1:13" ht="18.75" customHeight="1">
      <c r="A8" s="30">
        <v>1</v>
      </c>
      <c r="B8" s="11" t="s">
        <v>9</v>
      </c>
      <c r="C8" s="31">
        <v>68431.5</v>
      </c>
      <c r="D8" s="31">
        <v>60742</v>
      </c>
      <c r="E8" s="32">
        <f t="shared" si="0"/>
        <v>-7689.5</v>
      </c>
      <c r="F8" s="29"/>
      <c r="G8" s="29"/>
    </row>
    <row r="9" spans="1:13" ht="18.75" customHeight="1">
      <c r="A9" s="30">
        <v>2</v>
      </c>
      <c r="B9" s="11" t="s">
        <v>10</v>
      </c>
      <c r="C9" s="33">
        <v>1620</v>
      </c>
      <c r="D9" s="33">
        <v>578</v>
      </c>
      <c r="E9" s="32">
        <f t="shared" si="0"/>
        <v>-1042</v>
      </c>
      <c r="F9" s="29"/>
    </row>
    <row r="10" spans="1:13" ht="29.25" customHeight="1">
      <c r="A10" s="27" t="s">
        <v>11</v>
      </c>
      <c r="B10" s="6" t="s">
        <v>12</v>
      </c>
      <c r="C10" s="7">
        <f>SUM(C11,C13:C18,C22:C27)</f>
        <v>67599</v>
      </c>
      <c r="D10" s="7">
        <f>SUM(D11,D13:D18,D22:D27)</f>
        <v>65411</v>
      </c>
      <c r="E10" s="28">
        <f t="shared" si="0"/>
        <v>-2188</v>
      </c>
      <c r="F10" s="29"/>
    </row>
    <row r="11" spans="1:13" ht="21" customHeight="1">
      <c r="A11" s="30">
        <v>1</v>
      </c>
      <c r="B11" s="11" t="s">
        <v>13</v>
      </c>
      <c r="C11" s="33">
        <v>43248.3</v>
      </c>
      <c r="D11" s="33">
        <v>43047</v>
      </c>
      <c r="E11" s="32">
        <f t="shared" si="0"/>
        <v>-201.30000000000291</v>
      </c>
      <c r="F11" s="29"/>
    </row>
    <row r="12" spans="1:13" s="35" customFormat="1" ht="21" customHeight="1">
      <c r="A12" s="34">
        <v>1.1000000000000001</v>
      </c>
      <c r="B12" s="11" t="s">
        <v>14</v>
      </c>
      <c r="C12" s="33">
        <v>1152</v>
      </c>
      <c r="D12" s="33">
        <v>578</v>
      </c>
      <c r="E12" s="32">
        <f>D12-C12</f>
        <v>-574</v>
      </c>
      <c r="F12" s="29"/>
    </row>
    <row r="13" spans="1:13" ht="21" customHeight="1">
      <c r="A13" s="30">
        <v>2</v>
      </c>
      <c r="B13" s="11" t="s">
        <v>15</v>
      </c>
      <c r="C13" s="33">
        <v>18297</v>
      </c>
      <c r="D13" s="33">
        <v>18067</v>
      </c>
      <c r="E13" s="32">
        <f t="shared" si="0"/>
        <v>-230</v>
      </c>
      <c r="F13" s="36"/>
      <c r="I13" s="37"/>
    </row>
    <row r="14" spans="1:13" ht="21" customHeight="1">
      <c r="A14" s="30">
        <v>3</v>
      </c>
      <c r="B14" s="11" t="s">
        <v>16</v>
      </c>
      <c r="C14" s="33">
        <v>1650</v>
      </c>
      <c r="D14" s="33">
        <v>1100</v>
      </c>
      <c r="E14" s="32">
        <f t="shared" si="0"/>
        <v>-550</v>
      </c>
      <c r="F14" s="36"/>
    </row>
    <row r="15" spans="1:13" ht="21" customHeight="1">
      <c r="A15" s="30">
        <v>4</v>
      </c>
      <c r="B15" s="11" t="s">
        <v>17</v>
      </c>
      <c r="C15" s="33">
        <v>1650</v>
      </c>
      <c r="D15" s="33">
        <v>900</v>
      </c>
      <c r="E15" s="32">
        <f t="shared" si="0"/>
        <v>-750</v>
      </c>
      <c r="F15" s="36"/>
    </row>
    <row r="16" spans="1:13" ht="21" customHeight="1">
      <c r="A16" s="30">
        <v>5</v>
      </c>
      <c r="B16" s="11" t="s">
        <v>18</v>
      </c>
      <c r="C16" s="33">
        <v>379</v>
      </c>
      <c r="D16" s="33">
        <v>401</v>
      </c>
      <c r="E16" s="32">
        <f t="shared" si="0"/>
        <v>22</v>
      </c>
      <c r="F16" s="36"/>
    </row>
    <row r="17" spans="1:6" ht="21" customHeight="1">
      <c r="A17" s="30">
        <v>6</v>
      </c>
      <c r="B17" s="11" t="s">
        <v>19</v>
      </c>
      <c r="C17" s="38">
        <v>52</v>
      </c>
      <c r="D17" s="33"/>
      <c r="E17" s="32">
        <f t="shared" si="0"/>
        <v>-52</v>
      </c>
      <c r="F17" s="36"/>
    </row>
    <row r="18" spans="1:6" ht="21" customHeight="1">
      <c r="A18" s="30">
        <v>7</v>
      </c>
      <c r="B18" s="11" t="s">
        <v>20</v>
      </c>
      <c r="C18" s="12">
        <f>SUM(C19:C21)</f>
        <v>143.69999999999999</v>
      </c>
      <c r="D18" s="12">
        <f>SUM(D19:D21)</f>
        <v>138.69999999999999</v>
      </c>
      <c r="E18" s="32">
        <f t="shared" si="0"/>
        <v>-5</v>
      </c>
      <c r="F18" s="29"/>
    </row>
    <row r="19" spans="1:6" s="35" customFormat="1" ht="21" customHeight="1">
      <c r="A19" s="34">
        <v>7.1</v>
      </c>
      <c r="B19" s="11" t="s">
        <v>21</v>
      </c>
      <c r="C19" s="33">
        <v>43.2</v>
      </c>
      <c r="D19" s="33">
        <v>43.2</v>
      </c>
      <c r="E19" s="32">
        <f t="shared" si="0"/>
        <v>0</v>
      </c>
      <c r="F19" s="29"/>
    </row>
    <row r="20" spans="1:6" s="35" customFormat="1" ht="21" customHeight="1">
      <c r="A20" s="34">
        <v>7.2</v>
      </c>
      <c r="B20" s="11" t="s">
        <v>22</v>
      </c>
      <c r="C20" s="33">
        <v>15</v>
      </c>
      <c r="D20" s="33">
        <v>10</v>
      </c>
      <c r="E20" s="32">
        <f t="shared" si="0"/>
        <v>-5</v>
      </c>
      <c r="F20" s="29"/>
    </row>
    <row r="21" spans="1:6" s="35" customFormat="1" ht="21" customHeight="1">
      <c r="A21" s="34">
        <v>7.3</v>
      </c>
      <c r="B21" s="11" t="s">
        <v>23</v>
      </c>
      <c r="C21" s="33">
        <v>85.5</v>
      </c>
      <c r="D21" s="33">
        <v>85.5</v>
      </c>
      <c r="E21" s="32">
        <f t="shared" si="0"/>
        <v>0</v>
      </c>
      <c r="F21" s="29"/>
    </row>
    <row r="22" spans="1:6" ht="21" customHeight="1">
      <c r="A22" s="30">
        <v>8</v>
      </c>
      <c r="B22" s="11" t="s">
        <v>24</v>
      </c>
      <c r="C22" s="33">
        <v>20</v>
      </c>
      <c r="D22" s="33">
        <v>10</v>
      </c>
      <c r="E22" s="32">
        <f t="shared" si="0"/>
        <v>-10</v>
      </c>
      <c r="F22" s="29"/>
    </row>
    <row r="23" spans="1:6" ht="21" customHeight="1">
      <c r="A23" s="30">
        <v>9</v>
      </c>
      <c r="B23" s="11" t="s">
        <v>25</v>
      </c>
      <c r="C23" s="33">
        <v>772</v>
      </c>
      <c r="D23" s="33">
        <v>572</v>
      </c>
      <c r="E23" s="32">
        <f t="shared" si="0"/>
        <v>-200</v>
      </c>
      <c r="F23" s="29"/>
    </row>
    <row r="24" spans="1:6" ht="21" customHeight="1">
      <c r="A24" s="30">
        <v>10</v>
      </c>
      <c r="B24" s="11" t="s">
        <v>26</v>
      </c>
      <c r="C24" s="33">
        <v>75</v>
      </c>
      <c r="D24" s="33">
        <v>50</v>
      </c>
      <c r="E24" s="32">
        <f t="shared" si="0"/>
        <v>-25</v>
      </c>
      <c r="F24" s="29"/>
    </row>
    <row r="25" spans="1:6" ht="21" customHeight="1">
      <c r="A25" s="30">
        <v>11</v>
      </c>
      <c r="B25" s="9" t="s">
        <v>27</v>
      </c>
      <c r="C25" s="33">
        <v>375</v>
      </c>
      <c r="D25" s="33">
        <v>300</v>
      </c>
      <c r="E25" s="32">
        <f t="shared" si="0"/>
        <v>-75</v>
      </c>
      <c r="F25" s="29"/>
    </row>
    <row r="26" spans="1:6" ht="21" customHeight="1">
      <c r="A26" s="30">
        <v>12</v>
      </c>
      <c r="B26" s="11" t="s">
        <v>29</v>
      </c>
      <c r="C26" s="38">
        <v>75</v>
      </c>
      <c r="D26" s="38">
        <v>69.3</v>
      </c>
      <c r="E26" s="32">
        <f t="shared" si="0"/>
        <v>-5.7000000000000028</v>
      </c>
      <c r="F26" s="29"/>
    </row>
    <row r="27" spans="1:6" ht="21" customHeight="1">
      <c r="A27" s="30">
        <v>13</v>
      </c>
      <c r="B27" s="10" t="s">
        <v>53</v>
      </c>
      <c r="C27" s="33">
        <v>862</v>
      </c>
      <c r="D27" s="33">
        <v>756</v>
      </c>
      <c r="E27" s="32">
        <f>D27-C27</f>
        <v>-106</v>
      </c>
      <c r="F27" s="29"/>
    </row>
    <row r="28" spans="1:6" s="8" customFormat="1" ht="24.75" customHeight="1">
      <c r="A28" s="27" t="s">
        <v>36</v>
      </c>
      <c r="B28" s="39" t="s">
        <v>37</v>
      </c>
      <c r="C28" s="28">
        <f>C7-C10</f>
        <v>2452.5</v>
      </c>
      <c r="D28" s="28">
        <f>D7-D10</f>
        <v>-4091</v>
      </c>
      <c r="E28" s="28">
        <f t="shared" si="0"/>
        <v>-6543.5</v>
      </c>
      <c r="F28" s="40"/>
    </row>
    <row r="29" spans="1:6">
      <c r="B29" s="29"/>
      <c r="C29" s="29"/>
      <c r="D29" s="29"/>
      <c r="E29" s="29"/>
      <c r="F29" s="29"/>
    </row>
    <row r="30" spans="1:6">
      <c r="B30" s="29"/>
      <c r="C30" s="29"/>
      <c r="D30" s="29"/>
      <c r="E30" s="29"/>
      <c r="F30" s="29"/>
    </row>
    <row r="31" spans="1:6">
      <c r="B31" s="29"/>
      <c r="C31" s="29"/>
      <c r="D31" s="29"/>
      <c r="E31" s="29"/>
      <c r="F31" s="29"/>
    </row>
    <row r="32" spans="1:6">
      <c r="B32" s="29"/>
      <c r="C32" s="29"/>
      <c r="D32" s="29"/>
      <c r="E32" s="29"/>
      <c r="F32" s="29"/>
    </row>
    <row r="33" spans="2:5">
      <c r="B33" s="29"/>
      <c r="C33" s="29"/>
      <c r="D33" s="29"/>
      <c r="E33" s="29"/>
    </row>
    <row r="34" spans="2:5">
      <c r="B34" s="29"/>
      <c r="C34" s="29"/>
      <c r="D34" s="29"/>
      <c r="E34" s="29"/>
    </row>
    <row r="35" spans="2:5">
      <c r="B35" s="29"/>
      <c r="C35" s="29"/>
      <c r="D35" s="29"/>
      <c r="E35" s="2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9"/>
  <sheetViews>
    <sheetView tabSelected="1" view="pageBreakPreview" topLeftCell="A4" workbookViewId="0">
      <selection activeCell="G26" sqref="G2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7" width="9.140625" style="4"/>
    <col min="8" max="8" width="12.85546875" style="4" customWidth="1"/>
    <col min="9" max="16384" width="9.140625" style="4"/>
  </cols>
  <sheetData>
    <row r="1" spans="1:13" ht="20.25" customHeight="1">
      <c r="A1" s="14" t="s">
        <v>38</v>
      </c>
      <c r="B1" s="14"/>
      <c r="C1" s="14"/>
      <c r="D1" s="14"/>
      <c r="E1" s="14"/>
    </row>
    <row r="2" spans="1:13" s="2" customFormat="1" ht="19.5" customHeight="1">
      <c r="A2" s="15" t="s">
        <v>2</v>
      </c>
      <c r="B2" s="15"/>
      <c r="C2" s="16">
        <v>141</v>
      </c>
      <c r="D2" s="17" t="s">
        <v>3</v>
      </c>
      <c r="E2" s="17"/>
    </row>
    <row r="3" spans="1:13" ht="49.5" customHeight="1">
      <c r="A3" s="18" t="s">
        <v>52</v>
      </c>
      <c r="B3" s="18"/>
      <c r="C3" s="18"/>
      <c r="D3" s="18"/>
      <c r="E3" s="18"/>
      <c r="F3" s="19"/>
      <c r="G3" s="19"/>
      <c r="H3" s="19"/>
      <c r="I3" s="19"/>
      <c r="J3" s="19"/>
      <c r="K3" s="19"/>
    </row>
    <row r="4" spans="1:13" s="22" customFormat="1" ht="22.5" customHeight="1">
      <c r="A4" s="20" t="s">
        <v>54</v>
      </c>
      <c r="B4" s="20"/>
      <c r="C4" s="20"/>
      <c r="D4" s="20"/>
      <c r="E4" s="20"/>
      <c r="F4" s="21"/>
      <c r="G4" s="21"/>
      <c r="H4" s="21"/>
      <c r="I4" s="21"/>
      <c r="J4" s="21"/>
      <c r="K4" s="21"/>
      <c r="L4" s="21"/>
      <c r="M4" s="21"/>
    </row>
    <row r="5" spans="1:13" s="2" customFormat="1" ht="17.25" customHeight="1">
      <c r="A5" s="41"/>
      <c r="B5" s="41"/>
      <c r="E5" s="42" t="s">
        <v>39</v>
      </c>
    </row>
    <row r="6" spans="1:13" s="2" customFormat="1" ht="63" customHeight="1">
      <c r="A6" s="23" t="s">
        <v>0</v>
      </c>
      <c r="B6" s="24" t="s">
        <v>5</v>
      </c>
      <c r="C6" s="25" t="s">
        <v>51</v>
      </c>
      <c r="D6" s="25" t="s">
        <v>50</v>
      </c>
      <c r="E6" s="26" t="s">
        <v>6</v>
      </c>
    </row>
    <row r="7" spans="1:13" s="2" customFormat="1" ht="41.25" customHeight="1">
      <c r="A7" s="43" t="s">
        <v>7</v>
      </c>
      <c r="B7" s="44" t="s">
        <v>40</v>
      </c>
      <c r="C7" s="45">
        <v>838</v>
      </c>
      <c r="D7" s="45">
        <v>838</v>
      </c>
      <c r="E7" s="45">
        <f>D7-C7</f>
        <v>0</v>
      </c>
    </row>
    <row r="8" spans="1:13" s="2" customFormat="1" ht="34.5">
      <c r="A8" s="43" t="s">
        <v>11</v>
      </c>
      <c r="B8" s="44" t="s">
        <v>41</v>
      </c>
      <c r="C8" s="45">
        <f>SUM(C9:C10)</f>
        <v>73060</v>
      </c>
      <c r="D8" s="45">
        <f>SUM(D9:D10)</f>
        <v>61320</v>
      </c>
      <c r="E8" s="45">
        <f>D8-C8</f>
        <v>-11740</v>
      </c>
    </row>
    <row r="9" spans="1:13" s="2" customFormat="1" ht="17.25" customHeight="1">
      <c r="A9" s="30">
        <v>1</v>
      </c>
      <c r="B9" s="10" t="s">
        <v>9</v>
      </c>
      <c r="C9" s="46">
        <v>73060</v>
      </c>
      <c r="D9" s="47">
        <v>60742</v>
      </c>
      <c r="E9" s="33">
        <f>D9-C9</f>
        <v>-12318</v>
      </c>
    </row>
    <row r="10" spans="1:13" s="2" customFormat="1" ht="17.25" customHeight="1">
      <c r="A10" s="30">
        <v>2</v>
      </c>
      <c r="B10" s="11" t="s">
        <v>10</v>
      </c>
      <c r="C10" s="48"/>
      <c r="D10" s="49">
        <v>578</v>
      </c>
      <c r="E10" s="33">
        <f>D10-C10</f>
        <v>578</v>
      </c>
    </row>
    <row r="11" spans="1:13" s="2" customFormat="1" ht="43.5" customHeight="1">
      <c r="A11" s="43" t="s">
        <v>36</v>
      </c>
      <c r="B11" s="44" t="s">
        <v>42</v>
      </c>
      <c r="C11" s="50">
        <f>C12</f>
        <v>67749.3</v>
      </c>
      <c r="D11" s="50">
        <f>D12</f>
        <v>61390</v>
      </c>
      <c r="E11" s="45">
        <f t="shared" ref="E11:E38" si="0">D11-C11</f>
        <v>-6359.3000000000029</v>
      </c>
    </row>
    <row r="12" spans="1:13" s="2" customFormat="1" ht="18" customHeight="1">
      <c r="A12" s="43" t="s">
        <v>43</v>
      </c>
      <c r="B12" s="44" t="s">
        <v>44</v>
      </c>
      <c r="C12" s="50">
        <f>SUM(C13,C15:C20,C24:C35,C36:C38)</f>
        <v>67749.3</v>
      </c>
      <c r="D12" s="45">
        <f>SUM(D13,D15:D20,D24:D35,D36:D38)</f>
        <v>61390</v>
      </c>
      <c r="E12" s="45">
        <f t="shared" si="0"/>
        <v>-6359.3000000000029</v>
      </c>
    </row>
    <row r="13" spans="1:13" s="2" customFormat="1" ht="18" customHeight="1">
      <c r="A13" s="30">
        <v>1</v>
      </c>
      <c r="B13" s="11" t="s">
        <v>13</v>
      </c>
      <c r="C13" s="51">
        <v>41493</v>
      </c>
      <c r="D13" s="33">
        <v>40247</v>
      </c>
      <c r="E13" s="33">
        <f t="shared" si="0"/>
        <v>-1246</v>
      </c>
      <c r="H13" s="52"/>
    </row>
    <row r="14" spans="1:13" s="2" customFormat="1" ht="18" customHeight="1">
      <c r="A14" s="34">
        <v>1.1000000000000001</v>
      </c>
      <c r="B14" s="13" t="s">
        <v>14</v>
      </c>
      <c r="C14" s="51">
        <v>1161</v>
      </c>
      <c r="D14" s="33">
        <v>578</v>
      </c>
      <c r="E14" s="33">
        <f t="shared" si="0"/>
        <v>-583</v>
      </c>
      <c r="H14" s="52"/>
    </row>
    <row r="15" spans="1:13" s="2" customFormat="1" ht="18" customHeight="1">
      <c r="A15" s="30">
        <v>2</v>
      </c>
      <c r="B15" s="11" t="s">
        <v>15</v>
      </c>
      <c r="C15" s="51">
        <v>20001</v>
      </c>
      <c r="D15" s="33">
        <v>16197</v>
      </c>
      <c r="E15" s="33">
        <f t="shared" si="0"/>
        <v>-3804</v>
      </c>
      <c r="H15" s="52"/>
    </row>
    <row r="16" spans="1:13" s="2" customFormat="1" ht="18" customHeight="1">
      <c r="A16" s="30">
        <v>3</v>
      </c>
      <c r="B16" s="11" t="s">
        <v>16</v>
      </c>
      <c r="C16" s="51">
        <v>1500</v>
      </c>
      <c r="D16" s="33">
        <v>1100</v>
      </c>
      <c r="E16" s="33">
        <f t="shared" si="0"/>
        <v>-400</v>
      </c>
      <c r="H16" s="52"/>
    </row>
    <row r="17" spans="1:8" s="2" customFormat="1" ht="18" customHeight="1">
      <c r="A17" s="30">
        <v>4</v>
      </c>
      <c r="B17" s="11" t="s">
        <v>17</v>
      </c>
      <c r="C17" s="51">
        <v>1500</v>
      </c>
      <c r="D17" s="33">
        <v>900</v>
      </c>
      <c r="E17" s="33">
        <f t="shared" si="0"/>
        <v>-600</v>
      </c>
      <c r="H17" s="52"/>
    </row>
    <row r="18" spans="1:8" s="2" customFormat="1" ht="18" customHeight="1">
      <c r="A18" s="30">
        <v>5</v>
      </c>
      <c r="B18" s="11" t="s">
        <v>18</v>
      </c>
      <c r="C18" s="51">
        <v>300</v>
      </c>
      <c r="D18" s="33">
        <v>401</v>
      </c>
      <c r="E18" s="33">
        <f t="shared" si="0"/>
        <v>101</v>
      </c>
      <c r="H18" s="52"/>
    </row>
    <row r="19" spans="1:8" s="2" customFormat="1" ht="16.5" customHeight="1">
      <c r="A19" s="30">
        <v>6</v>
      </c>
      <c r="B19" s="11" t="s">
        <v>19</v>
      </c>
      <c r="C19" s="53">
        <v>69.8</v>
      </c>
      <c r="D19" s="33"/>
      <c r="E19" s="33">
        <f t="shared" si="0"/>
        <v>-69.8</v>
      </c>
      <c r="F19" s="54"/>
      <c r="G19" s="54"/>
      <c r="H19" s="52"/>
    </row>
    <row r="20" spans="1:8" s="2" customFormat="1" ht="17.25">
      <c r="A20" s="30">
        <v>7</v>
      </c>
      <c r="B20" s="11" t="s">
        <v>20</v>
      </c>
      <c r="C20" s="51">
        <f>SUM(C21:C23)</f>
        <v>103.7</v>
      </c>
      <c r="D20" s="33">
        <f>SUM(D21:D23)</f>
        <v>138.69999999999999</v>
      </c>
      <c r="E20" s="33">
        <f t="shared" si="0"/>
        <v>34.999999999999986</v>
      </c>
      <c r="H20" s="52"/>
    </row>
    <row r="21" spans="1:8" s="1" customFormat="1" ht="17.25">
      <c r="A21" s="34">
        <v>7.1</v>
      </c>
      <c r="B21" s="13" t="s">
        <v>21</v>
      </c>
      <c r="C21" s="51">
        <v>43.2</v>
      </c>
      <c r="D21" s="33">
        <v>43.2</v>
      </c>
      <c r="E21" s="33">
        <f t="shared" si="0"/>
        <v>0</v>
      </c>
      <c r="H21" s="52"/>
    </row>
    <row r="22" spans="1:8" s="2" customFormat="1" ht="17.25">
      <c r="A22" s="34">
        <v>7.2</v>
      </c>
      <c r="B22" s="13" t="s">
        <v>22</v>
      </c>
      <c r="C22" s="51">
        <v>20</v>
      </c>
      <c r="D22" s="33">
        <v>10</v>
      </c>
      <c r="E22" s="33">
        <f t="shared" si="0"/>
        <v>-10</v>
      </c>
      <c r="H22" s="52"/>
    </row>
    <row r="23" spans="1:8" s="2" customFormat="1" ht="18" customHeight="1">
      <c r="A23" s="34">
        <v>7.3</v>
      </c>
      <c r="B23" s="13" t="s">
        <v>23</v>
      </c>
      <c r="C23" s="51">
        <v>40.5</v>
      </c>
      <c r="D23" s="33">
        <v>85.5</v>
      </c>
      <c r="E23" s="33">
        <f t="shared" si="0"/>
        <v>45</v>
      </c>
      <c r="H23" s="52"/>
    </row>
    <row r="24" spans="1:8" s="2" customFormat="1" ht="18" customHeight="1">
      <c r="A24" s="30">
        <v>8</v>
      </c>
      <c r="B24" s="11" t="s">
        <v>24</v>
      </c>
      <c r="C24" s="51">
        <v>15</v>
      </c>
      <c r="D24" s="33">
        <v>10</v>
      </c>
      <c r="E24" s="33">
        <f t="shared" si="0"/>
        <v>-5</v>
      </c>
      <c r="H24" s="52"/>
    </row>
    <row r="25" spans="1:8" s="2" customFormat="1" ht="18" customHeight="1">
      <c r="A25" s="30">
        <v>9</v>
      </c>
      <c r="B25" s="11" t="s">
        <v>25</v>
      </c>
      <c r="C25" s="51">
        <v>771.8</v>
      </c>
      <c r="D25" s="33">
        <v>572</v>
      </c>
      <c r="E25" s="33">
        <f t="shared" si="0"/>
        <v>-199.79999999999995</v>
      </c>
      <c r="H25" s="52"/>
    </row>
    <row r="26" spans="1:8" s="2" customFormat="1" ht="18" customHeight="1">
      <c r="A26" s="30">
        <v>10</v>
      </c>
      <c r="B26" s="11" t="s">
        <v>26</v>
      </c>
      <c r="C26" s="51">
        <v>75</v>
      </c>
      <c r="D26" s="33">
        <v>50</v>
      </c>
      <c r="E26" s="33">
        <f t="shared" si="0"/>
        <v>-25</v>
      </c>
      <c r="H26" s="52"/>
    </row>
    <row r="27" spans="1:8" s="2" customFormat="1" ht="18" customHeight="1">
      <c r="A27" s="30">
        <v>11</v>
      </c>
      <c r="B27" s="9" t="s">
        <v>27</v>
      </c>
      <c r="C27" s="51">
        <v>150</v>
      </c>
      <c r="D27" s="33">
        <v>300</v>
      </c>
      <c r="E27" s="33">
        <f t="shared" si="0"/>
        <v>150</v>
      </c>
      <c r="H27" s="52"/>
    </row>
    <row r="28" spans="1:8" s="2" customFormat="1" ht="18" customHeight="1">
      <c r="A28" s="30">
        <v>12</v>
      </c>
      <c r="B28" s="11" t="s">
        <v>28</v>
      </c>
      <c r="C28" s="51">
        <v>20</v>
      </c>
      <c r="D28" s="33"/>
      <c r="E28" s="33">
        <f t="shared" si="0"/>
        <v>-20</v>
      </c>
      <c r="H28" s="52"/>
    </row>
    <row r="29" spans="1:8" s="2" customFormat="1" ht="18" customHeight="1">
      <c r="A29" s="30">
        <v>13</v>
      </c>
      <c r="B29" s="11" t="s">
        <v>29</v>
      </c>
      <c r="C29" s="51">
        <v>130</v>
      </c>
      <c r="D29" s="33">
        <v>69.3</v>
      </c>
      <c r="E29" s="33">
        <f t="shared" si="0"/>
        <v>-60.7</v>
      </c>
      <c r="H29" s="52"/>
    </row>
    <row r="30" spans="1:8" s="2" customFormat="1" ht="18" customHeight="1">
      <c r="A30" s="30">
        <v>14</v>
      </c>
      <c r="B30" s="11" t="s">
        <v>30</v>
      </c>
      <c r="C30" s="51">
        <v>100</v>
      </c>
      <c r="D30" s="33"/>
      <c r="E30" s="33">
        <f t="shared" si="0"/>
        <v>-100</v>
      </c>
      <c r="H30" s="52"/>
    </row>
    <row r="31" spans="1:8" s="2" customFormat="1" ht="18" customHeight="1">
      <c r="A31" s="30">
        <v>15</v>
      </c>
      <c r="B31" s="11" t="s">
        <v>31</v>
      </c>
      <c r="C31" s="51">
        <v>75</v>
      </c>
      <c r="D31" s="33"/>
      <c r="E31" s="33">
        <f t="shared" si="0"/>
        <v>-75</v>
      </c>
      <c r="H31" s="52"/>
    </row>
    <row r="32" spans="1:8" s="2" customFormat="1" ht="18" customHeight="1">
      <c r="A32" s="30">
        <v>16</v>
      </c>
      <c r="B32" s="11" t="s">
        <v>32</v>
      </c>
      <c r="C32" s="51">
        <v>20</v>
      </c>
      <c r="D32" s="33"/>
      <c r="E32" s="33">
        <f t="shared" si="0"/>
        <v>-20</v>
      </c>
      <c r="H32" s="52"/>
    </row>
    <row r="33" spans="1:8" s="2" customFormat="1" ht="18" customHeight="1">
      <c r="A33" s="30">
        <v>17</v>
      </c>
      <c r="B33" s="11" t="s">
        <v>33</v>
      </c>
      <c r="C33" s="51">
        <v>105</v>
      </c>
      <c r="D33" s="33"/>
      <c r="E33" s="33">
        <f t="shared" si="0"/>
        <v>-105</v>
      </c>
      <c r="H33" s="52"/>
    </row>
    <row r="34" spans="1:8" s="2" customFormat="1" ht="18" customHeight="1">
      <c r="A34" s="30">
        <v>18</v>
      </c>
      <c r="B34" s="11" t="s">
        <v>34</v>
      </c>
      <c r="C34" s="51">
        <v>30</v>
      </c>
      <c r="D34" s="33"/>
      <c r="E34" s="33">
        <f t="shared" si="0"/>
        <v>-30</v>
      </c>
      <c r="H34" s="52"/>
    </row>
    <row r="35" spans="1:8" s="2" customFormat="1" ht="18" customHeight="1">
      <c r="A35" s="30">
        <v>19</v>
      </c>
      <c r="B35" s="10" t="s">
        <v>53</v>
      </c>
      <c r="C35" s="51">
        <v>862</v>
      </c>
      <c r="D35" s="33">
        <v>480</v>
      </c>
      <c r="E35" s="33">
        <f t="shared" si="0"/>
        <v>-382</v>
      </c>
      <c r="H35" s="52"/>
    </row>
    <row r="36" spans="1:8" ht="20.25" customHeight="1">
      <c r="A36" s="30">
        <v>20</v>
      </c>
      <c r="B36" s="55" t="s">
        <v>35</v>
      </c>
      <c r="C36" s="51">
        <v>125</v>
      </c>
      <c r="D36" s="33"/>
      <c r="E36" s="33">
        <f>D36-C36</f>
        <v>-125</v>
      </c>
      <c r="H36" s="52"/>
    </row>
    <row r="37" spans="1:8" s="2" customFormat="1" ht="18" customHeight="1">
      <c r="A37" s="30">
        <v>21</v>
      </c>
      <c r="B37" s="9" t="s">
        <v>45</v>
      </c>
      <c r="C37" s="51">
        <v>253</v>
      </c>
      <c r="D37" s="33">
        <v>925</v>
      </c>
      <c r="E37" s="33">
        <f t="shared" si="0"/>
        <v>672</v>
      </c>
      <c r="H37" s="52"/>
    </row>
    <row r="38" spans="1:8" s="2" customFormat="1" ht="18" customHeight="1">
      <c r="A38" s="30">
        <v>22</v>
      </c>
      <c r="B38" s="10" t="s">
        <v>46</v>
      </c>
      <c r="C38" s="51">
        <v>50</v>
      </c>
      <c r="D38" s="33"/>
      <c r="E38" s="33">
        <f t="shared" si="0"/>
        <v>-50</v>
      </c>
      <c r="H38" s="52"/>
    </row>
    <row r="39" spans="1:8" s="1" customFormat="1" ht="43.5" customHeight="1">
      <c r="A39" s="43" t="s">
        <v>47</v>
      </c>
      <c r="B39" s="44" t="s">
        <v>48</v>
      </c>
      <c r="C39" s="56">
        <f>C7+C8-C11</f>
        <v>6148.6999999999971</v>
      </c>
      <c r="D39" s="57">
        <f>D7+D8-D11</f>
        <v>768</v>
      </c>
      <c r="E39" s="57">
        <f t="shared" ref="E39" si="1">D39-C39</f>
        <v>-5380.6999999999971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2018-11-03T07:02:41Z</dcterms:modified>
</cp:coreProperties>
</file>